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FRS_JNME\JNMV - PORTAL JN\2026\JNMV-5S - Aplikacija\3 RD\RD za objavo\"/>
    </mc:Choice>
  </mc:AlternateContent>
  <xr:revisionPtr revIDLastSave="0" documentId="13_ncr:1_{643317EE-F652-4773-9D58-6BFEEA7969A1}" xr6:coauthVersionLast="47" xr6:coauthVersionMax="47" xr10:uidLastSave="{00000000-0000-0000-0000-000000000000}"/>
  <bookViews>
    <workbookView xWindow="28680" yWindow="-120" windowWidth="29040" windowHeight="15720" tabRatio="814" firstSheet="1" activeTab="1" xr2:uid="{00000000-000D-0000-FFFF-FFFF00000000}"/>
  </bookViews>
  <sheets>
    <sheet name="List2" sheetId="6" state="hidden" r:id="rId1"/>
    <sheet name="Predračun" sheetId="20" r:id="rId2"/>
  </sheets>
  <definedNames>
    <definedName name="_xlnm.Print_Area" localSheetId="1">Predračun!$A$1:$G$88</definedName>
    <definedName name="Print_Area" localSheetId="1">Predračun!$A$11:$F$88</definedName>
    <definedName name="Print_Titles" localSheetId="1">Predračun!$12:$12</definedName>
    <definedName name="_xlnm.Print_Titles" localSheetId="1">Predračun!$12:$12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3" i="20" l="1"/>
  <c r="F74" i="20" s="1"/>
  <c r="F80" i="20" s="1"/>
  <c r="F67" i="20"/>
  <c r="A45" i="20"/>
  <c r="F38" i="20"/>
  <c r="F37" i="20"/>
  <c r="A16" i="20"/>
  <c r="A46" i="20" l="1"/>
  <c r="A17" i="20"/>
  <c r="A47" i="20" l="1"/>
  <c r="A48" i="20" s="1"/>
  <c r="A18" i="20"/>
  <c r="A19" i="20" s="1"/>
  <c r="A21" i="20" l="1"/>
  <c r="A22" i="20" s="1"/>
  <c r="A23" i="20" s="1"/>
  <c r="A50" i="20"/>
  <c r="A51" i="20" l="1"/>
  <c r="A52" i="20" s="1"/>
  <c r="A24" i="20"/>
  <c r="A53" i="20" l="1"/>
  <c r="A25" i="20"/>
  <c r="A26" i="20" s="1"/>
  <c r="A54" i="20" l="1"/>
  <c r="A28" i="20"/>
  <c r="A55" i="20" l="1"/>
  <c r="A29" i="20"/>
  <c r="A30" i="20" s="1"/>
  <c r="A57" i="20" l="1"/>
  <c r="A58" i="20" s="1"/>
  <c r="A31" i="20"/>
  <c r="A32" i="20" s="1"/>
  <c r="A33" i="20" s="1"/>
  <c r="A34" i="20" s="1"/>
  <c r="A59" i="20" l="1"/>
  <c r="A60" i="20" s="1"/>
  <c r="A61" i="20" s="1"/>
  <c r="A62" i="20" s="1"/>
  <c r="A36" i="20"/>
  <c r="A37" i="20" s="1"/>
  <c r="A38" i="20" s="1"/>
  <c r="A63" i="20" l="1"/>
  <c r="A65" i="20" s="1"/>
  <c r="A66" i="20" s="1"/>
  <c r="A67" i="20" s="1"/>
  <c r="F66" i="20" l="1"/>
  <c r="F65" i="20"/>
  <c r="F63" i="20"/>
  <c r="F62" i="20"/>
  <c r="F61" i="20"/>
  <c r="F60" i="20"/>
  <c r="F59" i="20"/>
  <c r="F58" i="20"/>
  <c r="F57" i="20"/>
  <c r="F55" i="20"/>
  <c r="F54" i="20"/>
  <c r="F53" i="20"/>
  <c r="F52" i="20"/>
  <c r="F51" i="20"/>
  <c r="F50" i="20"/>
  <c r="F48" i="20"/>
  <c r="F46" i="20"/>
  <c r="F45" i="20"/>
  <c r="F34" i="20"/>
  <c r="F32" i="20"/>
  <c r="F26" i="20"/>
  <c r="F25" i="20"/>
  <c r="F33" i="20"/>
  <c r="F31" i="20"/>
  <c r="F30" i="20"/>
  <c r="F19" i="20"/>
  <c r="F23" i="20"/>
  <c r="F24" i="20"/>
  <c r="F47" i="20" l="1"/>
  <c r="F68" i="20" l="1"/>
  <c r="F79" i="20" s="1"/>
  <c r="F36" i="20"/>
  <c r="F29" i="20"/>
  <c r="F28" i="20"/>
  <c r="F17" i="20"/>
  <c r="F18" i="20"/>
  <c r="F21" i="20"/>
  <c r="F22" i="20"/>
  <c r="F16" i="20"/>
  <c r="F39" i="20" l="1"/>
  <c r="F78" i="20" l="1"/>
  <c r="F81" i="20" s="1"/>
  <c r="F82" i="20" l="1"/>
  <c r="F83" i="20" s="1"/>
</calcChain>
</file>

<file path=xl/sharedStrings.xml><?xml version="1.0" encoding="utf-8"?>
<sst xmlns="http://schemas.openxmlformats.org/spreadsheetml/2006/main" count="167" uniqueCount="62">
  <si>
    <t>Naziv storitve</t>
  </si>
  <si>
    <t>Skupaj</t>
  </si>
  <si>
    <t>_________________, dne ___________________</t>
  </si>
  <si>
    <t>Žig in podpis:</t>
  </si>
  <si>
    <t>____________________________</t>
  </si>
  <si>
    <t>Zap. št.</t>
  </si>
  <si>
    <t>EM</t>
  </si>
  <si>
    <t>Količina</t>
  </si>
  <si>
    <t>Cena/EM</t>
  </si>
  <si>
    <t>SKUPAJ Z DDV-jem</t>
  </si>
  <si>
    <t>DDV 22%</t>
  </si>
  <si>
    <t>SKUPAJ</t>
  </si>
  <si>
    <t>REKAPITULACIJA</t>
  </si>
  <si>
    <t>kpl</t>
  </si>
  <si>
    <t xml:space="preserve">GIS MODUL STANDARD </t>
  </si>
  <si>
    <t>Termin</t>
  </si>
  <si>
    <t>T1</t>
  </si>
  <si>
    <t>OSNOVNI MODULI</t>
  </si>
  <si>
    <t>INFORMACIJSKI IN PODPORNI MODULI</t>
  </si>
  <si>
    <t>T2</t>
  </si>
  <si>
    <t>I.</t>
  </si>
  <si>
    <t>II.</t>
  </si>
  <si>
    <t>mesec</t>
  </si>
  <si>
    <t>T4</t>
  </si>
  <si>
    <t>III.</t>
  </si>
  <si>
    <t>PITNA VODA</t>
  </si>
  <si>
    <t>ODVAJANJE IN ČIŠČENJE</t>
  </si>
  <si>
    <t>• najem specialistov 10 ur/mesec</t>
  </si>
  <si>
    <t xml:space="preserve">STORITEV - INICIALNA VZPOSTAVITEV </t>
  </si>
  <si>
    <t>Spletna aplikacija zajema najem uporabe in vzdrževanje ter posodabljanje spletne in Androidne aplikacije ter vsa dvosmerna podatkovna komunikacija (velja tudi za vse module in aplikacije). Storitev vključuje inicialno vzpostavitev modulov z enkratnim obračunom.</t>
  </si>
  <si>
    <t>Mesečna najemnina aplikacij zajema najem uporabe in vzdrževanje ter posodabljanje spletnih in mobilnih aplikacij za neomejeno število uporabnikov. Mesečna najemnina se začne obračunavati po uspešni namestitvi aplikaciji, po uspešnem prevzemu s strani naročnika.</t>
  </si>
  <si>
    <t>Izvajalec:</t>
  </si>
  <si>
    <t>SPLETNI MODUL VIZUALIZACIJA KOMUNALNEGA OBRAČUNA</t>
  </si>
  <si>
    <t>DINAMIČNI MODUL PULL (SKLOPI: ODJEMNA MESTA, VODOVOD-KATASTER, KANALIZACIJA-KATASTER)</t>
  </si>
  <si>
    <t>SPLETNI MODUL ODJEMNA MESTA</t>
  </si>
  <si>
    <t>SPLETNI MODUL - OKVARE</t>
  </si>
  <si>
    <t>MOBILNI MODUL – OKVARE</t>
  </si>
  <si>
    <t>SPLETNI MODUL VZDRŽEVANJE VODOVOD</t>
  </si>
  <si>
    <t>MOBILNI MODUL - HIDRANTI</t>
  </si>
  <si>
    <t>MOBILNI MODUL - VZDRŽEVANJE VODOVOD</t>
  </si>
  <si>
    <t>DINAMIČNI MODUL - SKLOP VODOVOD VZDRŽEVANJE</t>
  </si>
  <si>
    <t>SPLETNI MODUL GREZNICE IN MKČN</t>
  </si>
  <si>
    <t>MOBILNI MODUL GREZNICE IN MKČN</t>
  </si>
  <si>
    <t>SPLETNI MODUL VZDRŽEVANJE KANALIZACIJA</t>
  </si>
  <si>
    <t>MOBILNI MODUL VZDRŽEVANJE JAŠKI, CEVI</t>
  </si>
  <si>
    <t>MOBILNI MODUL - VZDRŽEVANJE KANALIZACIJA</t>
  </si>
  <si>
    <t>DINAMIČNI MODUL - SKLOP KANALIZACIJA VZDRŽEVANJE</t>
  </si>
  <si>
    <t>STREHE</t>
  </si>
  <si>
    <t>SPLETNI MODUL OBVEŠČANJE</t>
  </si>
  <si>
    <t>SPLETNI MODUL ZAZNAMKI</t>
  </si>
  <si>
    <t>MOBILNI MODUL ZAZNAMKI</t>
  </si>
  <si>
    <t xml:space="preserve">STORITEV - MESEČNA NAJEMNINA </t>
  </si>
  <si>
    <t>STORITEV TIS</t>
  </si>
  <si>
    <t xml:space="preserve">Najem TIS/GJI specialistov za komunalno infrastrukturo:
Najem strokovnjakov za komunalno infrastrukturo vsebuje naslednja dela:
• pomoč pri upravljanju TIS sistema:
priprava poročil , izvedbe stilizacij kart ,statistike nad podatki v sistemu , izvozi vseh razpoložljivih podatkov , uvozi vseh razpoložljivih podatkov,
• vzpostavitev in vzdrževanje katastrov komunalne in druge infrastrukture,
• preurejanje podatkovnih struktur - "t.i. database managment", 
• povezovanje podatkovnih struktur TIS z ostalimi poslovnimi podatkovnimi strukturami (CRP,PRS,Ministrstva)
• pomoč pri uporabi programskih orodij, ki jih uporablja naročnik za potrebe predmeta te pogodbe (Qgis, Acad)
• izobraževanje za uporabo programske opreme, ki jo naročnik uporablja za potrebe predmeta te pogodbe,
• pretvorbe geodetskih načrtov v okolje GIS,
• priprava ali popravki podatkov katastra za oddajo GJI na GURS – odprave topoloških napak in drugih vsebinskih napak,
• splošna pomoč po telefonu, pomoč preko oddaljenega namizja, uporaba centra za podporo.
</t>
  </si>
  <si>
    <t xml:space="preserve">NAJEM - MESEČNO </t>
  </si>
  <si>
    <t>STORITEV TIS - mesečno</t>
  </si>
  <si>
    <t>T1-T5</t>
  </si>
  <si>
    <t>T2-T5</t>
  </si>
  <si>
    <t>T3-T5</t>
  </si>
  <si>
    <t>Ponudba št. __________________</t>
  </si>
  <si>
    <t>Vodovodi in kanalizacija Nova Gorica d.d.</t>
  </si>
  <si>
    <t>JNMV 5S/2026: Vzpostavitev tehnično informacijskega sistema (TIS)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</si>
</sst>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.00\ &quot;€&quot;"/>
    <numFmt numFmtId="165" formatCode="#,##0\ _€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name val="Calibri Light"/>
      <family val="2"/>
      <charset val="238"/>
    </font>
    <font>
      <sz val="11"/>
      <name val="Calibri Light"/>
      <family val="2"/>
      <charset val="238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sz val="8"/>
      <name val="Calibri"/>
      <family val="2"/>
      <charset val="238"/>
      <scheme val="minor"/>
    </font>
    <font>
      <sz val="10"/>
      <name val="Calibri Light"/>
      <family val="2"/>
      <charset val="238"/>
    </font>
    <font>
      <b/>
      <sz val="10"/>
      <name val="Calibri Light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164" fontId="1" fillId="2" borderId="5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center" wrapText="1"/>
    </xf>
    <xf numFmtId="0" fontId="1" fillId="0" borderId="7" xfId="0" applyFont="1" applyBorder="1" applyAlignment="1">
      <alignment horizontal="left" vertical="center"/>
    </xf>
    <xf numFmtId="4" fontId="1" fillId="0" borderId="7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left" indent="1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center"/>
    </xf>
    <xf numFmtId="4" fontId="1" fillId="0" borderId="5" xfId="0" applyNumberFormat="1" applyFont="1" applyBorder="1" applyAlignment="1">
      <alignment horizontal="right" vertical="center" indent="1"/>
    </xf>
    <xf numFmtId="0" fontId="3" fillId="0" borderId="8" xfId="0" applyFont="1" applyBorder="1" applyAlignment="1">
      <alignment horizontal="left" indent="1"/>
    </xf>
    <xf numFmtId="0" fontId="7" fillId="0" borderId="13" xfId="0" applyFont="1" applyBorder="1" applyAlignment="1">
      <alignment horizontal="left" vertical="top" wrapText="1"/>
    </xf>
    <xf numFmtId="164" fontId="7" fillId="2" borderId="7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right"/>
    </xf>
    <xf numFmtId="4" fontId="7" fillId="2" borderId="7" xfId="0" applyNumberFormat="1" applyFont="1" applyFill="1" applyBorder="1" applyAlignment="1">
      <alignment horizontal="right"/>
    </xf>
    <xf numFmtId="4" fontId="6" fillId="2" borderId="5" xfId="0" applyNumberFormat="1" applyFont="1" applyFill="1" applyBorder="1" applyAlignment="1">
      <alignment horizontal="right"/>
    </xf>
    <xf numFmtId="4" fontId="7" fillId="0" borderId="1" xfId="0" applyNumberFormat="1" applyFont="1" applyBorder="1" applyAlignment="1">
      <alignment horizontal="right" vertical="center"/>
    </xf>
    <xf numFmtId="4" fontId="6" fillId="2" borderId="2" xfId="0" applyNumberFormat="1" applyFont="1" applyFill="1" applyBorder="1" applyAlignment="1">
      <alignment horizontal="right"/>
    </xf>
    <xf numFmtId="4" fontId="6" fillId="2" borderId="9" xfId="0" applyNumberFormat="1" applyFont="1" applyFill="1" applyBorder="1" applyAlignment="1">
      <alignment horizontal="right"/>
    </xf>
    <xf numFmtId="4" fontId="6" fillId="2" borderId="11" xfId="0" applyNumberFormat="1" applyFont="1" applyFill="1" applyBorder="1" applyAlignment="1">
      <alignment horizontal="right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top" wrapText="1"/>
    </xf>
    <xf numFmtId="164" fontId="7" fillId="2" borderId="9" xfId="0" applyNumberFormat="1" applyFont="1" applyFill="1" applyBorder="1" applyAlignment="1">
      <alignment horizontal="center" wrapText="1"/>
    </xf>
    <xf numFmtId="0" fontId="6" fillId="0" borderId="11" xfId="0" applyFont="1" applyBorder="1" applyAlignment="1">
      <alignment horizontal="left" vertical="top" wrapText="1"/>
    </xf>
    <xf numFmtId="164" fontId="7" fillId="2" borderId="11" xfId="0" applyNumberFormat="1" applyFont="1" applyFill="1" applyBorder="1" applyAlignment="1">
      <alignment horizontal="center" wrapText="1"/>
    </xf>
    <xf numFmtId="164" fontId="7" fillId="2" borderId="6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164" fontId="7" fillId="2" borderId="2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0" fontId="3" fillId="0" borderId="7" xfId="0" applyFont="1" applyBorder="1"/>
    <xf numFmtId="0" fontId="3" fillId="0" borderId="5" xfId="0" applyFont="1" applyBorder="1" applyAlignment="1">
      <alignment horizontal="left" indent="1"/>
    </xf>
    <xf numFmtId="0" fontId="3" fillId="0" borderId="5" xfId="0" applyFont="1" applyBorder="1" applyAlignment="1">
      <alignment wrapText="1"/>
    </xf>
    <xf numFmtId="0" fontId="3" fillId="0" borderId="5" xfId="0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10" xfId="0" applyFont="1" applyBorder="1"/>
    <xf numFmtId="0" fontId="2" fillId="0" borderId="3" xfId="0" applyFont="1" applyBorder="1"/>
    <xf numFmtId="0" fontId="2" fillId="0" borderId="0" xfId="0" applyFont="1" applyAlignment="1">
      <alignment horizontal="center"/>
    </xf>
    <xf numFmtId="0" fontId="2" fillId="2" borderId="0" xfId="0" applyFont="1" applyFill="1"/>
    <xf numFmtId="4" fontId="2" fillId="0" borderId="7" xfId="0" applyNumberFormat="1" applyFont="1" applyBorder="1" applyAlignment="1">
      <alignment horizontal="right" indent="1"/>
    </xf>
    <xf numFmtId="0" fontId="2" fillId="0" borderId="6" xfId="0" applyFont="1" applyBorder="1"/>
    <xf numFmtId="4" fontId="2" fillId="0" borderId="5" xfId="0" applyNumberFormat="1" applyFont="1" applyBorder="1" applyAlignment="1">
      <alignment horizontal="right" indent="1"/>
    </xf>
    <xf numFmtId="0" fontId="2" fillId="0" borderId="5" xfId="0" applyFont="1" applyBorder="1"/>
    <xf numFmtId="165" fontId="6" fillId="2" borderId="2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4" fontId="6" fillId="3" borderId="1" xfId="0" applyNumberFormat="1" applyFont="1" applyFill="1" applyBorder="1" applyAlignment="1">
      <alignment horizontal="right"/>
    </xf>
    <xf numFmtId="0" fontId="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 wrapText="1"/>
    </xf>
    <xf numFmtId="16" fontId="7" fillId="2" borderId="8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7" fillId="2" borderId="7" xfId="0" applyFont="1" applyFill="1" applyBorder="1" applyAlignment="1">
      <alignment horizontal="center"/>
    </xf>
    <xf numFmtId="1" fontId="7" fillId="2" borderId="7" xfId="0" applyNumberFormat="1" applyFont="1" applyFill="1" applyBorder="1" applyAlignment="1">
      <alignment horizontal="center" wrapText="1"/>
    </xf>
    <xf numFmtId="16" fontId="2" fillId="2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2" borderId="5" xfId="0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 wrapText="1"/>
    </xf>
    <xf numFmtId="16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165" fontId="6" fillId="2" borderId="1" xfId="0" applyNumberFormat="1" applyFont="1" applyFill="1" applyBorder="1" applyAlignment="1">
      <alignment horizontal="center" vertical="top" wrapText="1"/>
    </xf>
    <xf numFmtId="16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16" fontId="6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16" fontId="6" fillId="2" borderId="9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1" fontId="6" fillId="2" borderId="9" xfId="0" applyNumberFormat="1" applyFont="1" applyFill="1" applyBorder="1" applyAlignment="1">
      <alignment horizontal="center" wrapText="1"/>
    </xf>
    <xf numFmtId="16" fontId="6" fillId="2" borderId="11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/>
    </xf>
    <xf numFmtId="1" fontId="6" fillId="2" borderId="11" xfId="0" applyNumberFormat="1" applyFont="1" applyFill="1" applyBorder="1" applyAlignment="1">
      <alignment horizontal="center" wrapText="1"/>
    </xf>
    <xf numFmtId="16" fontId="7" fillId="2" borderId="7" xfId="0" applyNumberFormat="1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/>
    </xf>
    <xf numFmtId="4" fontId="7" fillId="5" borderId="1" xfId="0" applyNumberFormat="1" applyFont="1" applyFill="1" applyBorder="1" applyAlignment="1">
      <alignment horizontal="right" vertical="center" indent="1"/>
    </xf>
    <xf numFmtId="4" fontId="6" fillId="5" borderId="1" xfId="0" applyNumberFormat="1" applyFont="1" applyFill="1" applyBorder="1" applyAlignment="1">
      <alignment horizontal="right" indent="1"/>
    </xf>
    <xf numFmtId="0" fontId="6" fillId="5" borderId="1" xfId="0" applyFont="1" applyFill="1" applyBorder="1"/>
    <xf numFmtId="0" fontId="6" fillId="6" borderId="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/>
    </xf>
    <xf numFmtId="4" fontId="7" fillId="6" borderId="1" xfId="0" applyNumberFormat="1" applyFont="1" applyFill="1" applyBorder="1" applyAlignment="1">
      <alignment horizontal="right" vertical="center"/>
    </xf>
    <xf numFmtId="4" fontId="6" fillId="6" borderId="1" xfId="0" applyNumberFormat="1" applyFont="1" applyFill="1" applyBorder="1" applyAlignment="1">
      <alignment horizontal="right"/>
    </xf>
    <xf numFmtId="0" fontId="6" fillId="6" borderId="1" xfId="0" applyFont="1" applyFill="1" applyBorder="1"/>
    <xf numFmtId="0" fontId="6" fillId="7" borderId="2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horizontal="left" vertical="center"/>
    </xf>
    <xf numFmtId="4" fontId="7" fillId="7" borderId="1" xfId="0" applyNumberFormat="1" applyFont="1" applyFill="1" applyBorder="1" applyAlignment="1">
      <alignment horizontal="right" vertical="center"/>
    </xf>
    <xf numFmtId="4" fontId="6" fillId="7" borderId="1" xfId="0" applyNumberFormat="1" applyFont="1" applyFill="1" applyBorder="1" applyAlignment="1">
      <alignment horizontal="right"/>
    </xf>
    <xf numFmtId="0" fontId="6" fillId="7" borderId="1" xfId="0" applyFont="1" applyFill="1" applyBorder="1"/>
    <xf numFmtId="165" fontId="6" fillId="8" borderId="2" xfId="0" applyNumberFormat="1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/>
    </xf>
    <xf numFmtId="4" fontId="7" fillId="8" borderId="1" xfId="0" applyNumberFormat="1" applyFont="1" applyFill="1" applyBorder="1" applyAlignment="1">
      <alignment horizontal="right" vertical="center"/>
    </xf>
    <xf numFmtId="4" fontId="6" fillId="8" borderId="1" xfId="0" applyNumberFormat="1" applyFont="1" applyFill="1" applyBorder="1" applyAlignment="1">
      <alignment horizontal="right"/>
    </xf>
    <xf numFmtId="0" fontId="6" fillId="8" borderId="1" xfId="0" applyFont="1" applyFill="1" applyBorder="1"/>
    <xf numFmtId="0" fontId="6" fillId="8" borderId="2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1" defaultTableStyle="TableStyleMedium9" defaultPivotStyle="PivotStyleLight16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8"/>
  <sheetViews>
    <sheetView tabSelected="1" zoomScale="120" zoomScaleNormal="120" workbookViewId="0">
      <selection activeCell="B4" sqref="B4"/>
    </sheetView>
  </sheetViews>
  <sheetFormatPr defaultColWidth="9.140625" defaultRowHeight="15" x14ac:dyDescent="0.25"/>
  <cols>
    <col min="1" max="1" width="5.7109375" style="63" customWidth="1"/>
    <col min="2" max="2" width="55" style="63" customWidth="1"/>
    <col min="3" max="3" width="7.140625" style="63" customWidth="1"/>
    <col min="4" max="4" width="8.140625" style="63" customWidth="1"/>
    <col min="5" max="5" width="11.28515625" style="63" customWidth="1"/>
    <col min="6" max="6" width="12.7109375" style="63" customWidth="1"/>
    <col min="7" max="7" width="9.28515625" style="63" customWidth="1"/>
    <col min="8" max="16384" width="9.140625" style="63"/>
  </cols>
  <sheetData>
    <row r="1" spans="1:7" s="62" customFormat="1" x14ac:dyDescent="0.25">
      <c r="A1" s="62" t="s">
        <v>60</v>
      </c>
    </row>
    <row r="3" spans="1:7" x14ac:dyDescent="0.25">
      <c r="B3" s="62" t="s">
        <v>61</v>
      </c>
    </row>
    <row r="5" spans="1:7" x14ac:dyDescent="0.25">
      <c r="B5" s="62" t="s">
        <v>31</v>
      </c>
    </row>
    <row r="6" spans="1:7" x14ac:dyDescent="0.25">
      <c r="B6" s="64"/>
    </row>
    <row r="7" spans="1:7" x14ac:dyDescent="0.25">
      <c r="B7" s="65"/>
    </row>
    <row r="8" spans="1:7" x14ac:dyDescent="0.25">
      <c r="B8" s="65"/>
    </row>
    <row r="10" spans="1:7" x14ac:dyDescent="0.25">
      <c r="B10" s="62" t="s">
        <v>59</v>
      </c>
    </row>
    <row r="11" spans="1:7" ht="15.75" thickBot="1" x14ac:dyDescent="0.3">
      <c r="C11" s="66"/>
    </row>
    <row r="12" spans="1:7" s="67" customFormat="1" ht="33" customHeight="1" thickBot="1" x14ac:dyDescent="0.3">
      <c r="A12" s="108" t="s">
        <v>5</v>
      </c>
      <c r="B12" s="109" t="s">
        <v>0</v>
      </c>
      <c r="C12" s="110" t="s">
        <v>6</v>
      </c>
      <c r="D12" s="110" t="s">
        <v>7</v>
      </c>
      <c r="E12" s="110" t="s">
        <v>8</v>
      </c>
      <c r="F12" s="110" t="s">
        <v>1</v>
      </c>
      <c r="G12" s="111" t="s">
        <v>15</v>
      </c>
    </row>
    <row r="13" spans="1:7" ht="18" customHeight="1" thickBot="1" x14ac:dyDescent="0.3">
      <c r="A13" s="18" t="s">
        <v>20</v>
      </c>
      <c r="B13" s="50" t="s">
        <v>28</v>
      </c>
      <c r="C13" s="12"/>
      <c r="D13" s="12"/>
      <c r="E13" s="13"/>
      <c r="F13" s="68"/>
      <c r="G13" s="69"/>
    </row>
    <row r="14" spans="1:7" ht="69" customHeight="1" x14ac:dyDescent="0.25">
      <c r="A14" s="15"/>
      <c r="B14" s="19" t="s">
        <v>29</v>
      </c>
      <c r="C14" s="16"/>
      <c r="D14" s="16"/>
      <c r="E14" s="17"/>
      <c r="F14" s="70"/>
      <c r="G14" s="71"/>
    </row>
    <row r="15" spans="1:7" x14ac:dyDescent="0.25">
      <c r="A15" s="112"/>
      <c r="B15" s="113" t="s">
        <v>17</v>
      </c>
      <c r="C15" s="114"/>
      <c r="D15" s="114"/>
      <c r="E15" s="115"/>
      <c r="F15" s="116"/>
      <c r="G15" s="117"/>
    </row>
    <row r="16" spans="1:7" ht="16.899999999999999" customHeight="1" x14ac:dyDescent="0.25">
      <c r="A16" s="72">
        <f>COUNT($A$15:A15)+1</f>
        <v>1</v>
      </c>
      <c r="B16" s="73" t="s">
        <v>14</v>
      </c>
      <c r="C16" s="74" t="s">
        <v>13</v>
      </c>
      <c r="D16" s="75">
        <v>1</v>
      </c>
      <c r="E16" s="80">
        <v>0</v>
      </c>
      <c r="F16" s="21">
        <f>+D16*E16</f>
        <v>0</v>
      </c>
      <c r="G16" s="11" t="s">
        <v>16</v>
      </c>
    </row>
    <row r="17" spans="1:7" ht="16.899999999999999" customHeight="1" x14ac:dyDescent="0.25">
      <c r="A17" s="72">
        <f>COUNT($A$15:A16)+1</f>
        <v>2</v>
      </c>
      <c r="B17" s="76" t="s">
        <v>32</v>
      </c>
      <c r="C17" s="74" t="s">
        <v>13</v>
      </c>
      <c r="D17" s="75">
        <v>1</v>
      </c>
      <c r="E17" s="80">
        <v>0</v>
      </c>
      <c r="F17" s="21">
        <f t="shared" ref="F17:F24" si="0">+D17*E17</f>
        <v>0</v>
      </c>
      <c r="G17" s="11" t="s">
        <v>16</v>
      </c>
    </row>
    <row r="18" spans="1:7" s="79" customFormat="1" ht="28.9" customHeight="1" x14ac:dyDescent="0.25">
      <c r="A18" s="72">
        <f>COUNT($A$15:A17)+1</f>
        <v>3</v>
      </c>
      <c r="B18" s="77" t="s">
        <v>33</v>
      </c>
      <c r="C18" s="78" t="s">
        <v>13</v>
      </c>
      <c r="D18" s="75">
        <v>1</v>
      </c>
      <c r="E18" s="80">
        <v>0</v>
      </c>
      <c r="F18" s="21">
        <f t="shared" si="0"/>
        <v>0</v>
      </c>
      <c r="G18" s="11" t="s">
        <v>16</v>
      </c>
    </row>
    <row r="19" spans="1:7" ht="16.899999999999999" customHeight="1" x14ac:dyDescent="0.25">
      <c r="A19" s="72">
        <f>COUNT($A$15:A18)+1</f>
        <v>4</v>
      </c>
      <c r="B19" s="73" t="s">
        <v>34</v>
      </c>
      <c r="C19" s="74" t="s">
        <v>13</v>
      </c>
      <c r="D19" s="75">
        <v>1</v>
      </c>
      <c r="E19" s="80">
        <v>0</v>
      </c>
      <c r="F19" s="21">
        <f t="shared" si="0"/>
        <v>0</v>
      </c>
      <c r="G19" s="11" t="s">
        <v>19</v>
      </c>
    </row>
    <row r="20" spans="1:7" x14ac:dyDescent="0.25">
      <c r="A20" s="118"/>
      <c r="B20" s="119" t="s">
        <v>25</v>
      </c>
      <c r="C20" s="120"/>
      <c r="D20" s="120"/>
      <c r="E20" s="121"/>
      <c r="F20" s="122"/>
      <c r="G20" s="123"/>
    </row>
    <row r="21" spans="1:7" ht="16.899999999999999" customHeight="1" x14ac:dyDescent="0.25">
      <c r="A21" s="72">
        <f>COUNT($A$15:A20)+1</f>
        <v>5</v>
      </c>
      <c r="B21" s="76" t="s">
        <v>35</v>
      </c>
      <c r="C21" s="74" t="s">
        <v>13</v>
      </c>
      <c r="D21" s="75">
        <v>1</v>
      </c>
      <c r="E21" s="80">
        <v>0</v>
      </c>
      <c r="F21" s="21">
        <f t="shared" si="0"/>
        <v>0</v>
      </c>
      <c r="G21" s="11" t="s">
        <v>16</v>
      </c>
    </row>
    <row r="22" spans="1:7" ht="16.899999999999999" customHeight="1" x14ac:dyDescent="0.25">
      <c r="A22" s="72">
        <f>COUNT($A$15:A21)+1</f>
        <v>6</v>
      </c>
      <c r="B22" s="76" t="s">
        <v>36</v>
      </c>
      <c r="C22" s="74" t="s">
        <v>13</v>
      </c>
      <c r="D22" s="75">
        <v>1</v>
      </c>
      <c r="E22" s="80">
        <v>0</v>
      </c>
      <c r="F22" s="21">
        <f t="shared" si="0"/>
        <v>0</v>
      </c>
      <c r="G22" s="11" t="s">
        <v>16</v>
      </c>
    </row>
    <row r="23" spans="1:7" ht="16.899999999999999" customHeight="1" x14ac:dyDescent="0.25">
      <c r="A23" s="72">
        <f>COUNT($A$15:A22)+1</f>
        <v>7</v>
      </c>
      <c r="B23" s="73" t="s">
        <v>37</v>
      </c>
      <c r="C23" s="74" t="s">
        <v>13</v>
      </c>
      <c r="D23" s="75">
        <v>1</v>
      </c>
      <c r="E23" s="80">
        <v>0</v>
      </c>
      <c r="F23" s="21">
        <f t="shared" si="0"/>
        <v>0</v>
      </c>
      <c r="G23" s="11" t="s">
        <v>19</v>
      </c>
    </row>
    <row r="24" spans="1:7" ht="16.899999999999999" customHeight="1" x14ac:dyDescent="0.25">
      <c r="A24" s="72">
        <f>COUNT($A$15:A23)+1</f>
        <v>8</v>
      </c>
      <c r="B24" s="73" t="s">
        <v>38</v>
      </c>
      <c r="C24" s="74" t="s">
        <v>13</v>
      </c>
      <c r="D24" s="75">
        <v>1</v>
      </c>
      <c r="E24" s="80">
        <v>0</v>
      </c>
      <c r="F24" s="21">
        <f t="shared" si="0"/>
        <v>0</v>
      </c>
      <c r="G24" s="11" t="s">
        <v>19</v>
      </c>
    </row>
    <row r="25" spans="1:7" ht="16.899999999999999" customHeight="1" x14ac:dyDescent="0.25">
      <c r="A25" s="72">
        <f>COUNT($A$15:A24)+1</f>
        <v>9</v>
      </c>
      <c r="B25" s="73" t="s">
        <v>39</v>
      </c>
      <c r="C25" s="74" t="s">
        <v>13</v>
      </c>
      <c r="D25" s="75">
        <v>1</v>
      </c>
      <c r="E25" s="80">
        <v>0</v>
      </c>
      <c r="F25" s="21">
        <f t="shared" ref="F25:F26" si="1">+D25*E25</f>
        <v>0</v>
      </c>
      <c r="G25" s="11" t="s">
        <v>19</v>
      </c>
    </row>
    <row r="26" spans="1:7" ht="16.899999999999999" customHeight="1" x14ac:dyDescent="0.25">
      <c r="A26" s="72">
        <f>COUNT($A$15:A25)+1</f>
        <v>10</v>
      </c>
      <c r="B26" s="73" t="s">
        <v>40</v>
      </c>
      <c r="C26" s="74" t="s">
        <v>13</v>
      </c>
      <c r="D26" s="75">
        <v>1</v>
      </c>
      <c r="E26" s="80">
        <v>0</v>
      </c>
      <c r="F26" s="21">
        <f t="shared" si="1"/>
        <v>0</v>
      </c>
      <c r="G26" s="11" t="s">
        <v>19</v>
      </c>
    </row>
    <row r="27" spans="1:7" x14ac:dyDescent="0.25">
      <c r="A27" s="124"/>
      <c r="B27" s="125" t="s">
        <v>26</v>
      </c>
      <c r="C27" s="126"/>
      <c r="D27" s="126"/>
      <c r="E27" s="127"/>
      <c r="F27" s="128"/>
      <c r="G27" s="129"/>
    </row>
    <row r="28" spans="1:7" ht="16.899999999999999" customHeight="1" x14ac:dyDescent="0.25">
      <c r="A28" s="72">
        <f>COUNT($A$15:A27)+1</f>
        <v>11</v>
      </c>
      <c r="B28" s="76" t="s">
        <v>41</v>
      </c>
      <c r="C28" s="74" t="s">
        <v>13</v>
      </c>
      <c r="D28" s="75">
        <v>1</v>
      </c>
      <c r="E28" s="80">
        <v>0</v>
      </c>
      <c r="F28" s="21">
        <f t="shared" ref="F28:F30" si="2">+D28*E28</f>
        <v>0</v>
      </c>
      <c r="G28" s="11" t="s">
        <v>16</v>
      </c>
    </row>
    <row r="29" spans="1:7" ht="16.899999999999999" customHeight="1" x14ac:dyDescent="0.25">
      <c r="A29" s="72">
        <f>COUNT($A$15:A28)+1</f>
        <v>12</v>
      </c>
      <c r="B29" s="76" t="s">
        <v>42</v>
      </c>
      <c r="C29" s="74" t="s">
        <v>13</v>
      </c>
      <c r="D29" s="75">
        <v>1</v>
      </c>
      <c r="E29" s="80">
        <v>0</v>
      </c>
      <c r="F29" s="21">
        <f t="shared" si="2"/>
        <v>0</v>
      </c>
      <c r="G29" s="11" t="s">
        <v>16</v>
      </c>
    </row>
    <row r="30" spans="1:7" ht="16.899999999999999" customHeight="1" x14ac:dyDescent="0.25">
      <c r="A30" s="72">
        <f>COUNT($A$15:A29)+1</f>
        <v>13</v>
      </c>
      <c r="B30" s="73" t="s">
        <v>43</v>
      </c>
      <c r="C30" s="74" t="s">
        <v>13</v>
      </c>
      <c r="D30" s="75">
        <v>1</v>
      </c>
      <c r="E30" s="80">
        <v>0</v>
      </c>
      <c r="F30" s="21">
        <f t="shared" si="2"/>
        <v>0</v>
      </c>
      <c r="G30" s="11" t="s">
        <v>19</v>
      </c>
    </row>
    <row r="31" spans="1:7" ht="16.899999999999999" customHeight="1" x14ac:dyDescent="0.25">
      <c r="A31" s="72">
        <f>COUNT($A$15:A30)+1</f>
        <v>14</v>
      </c>
      <c r="B31" s="73" t="s">
        <v>44</v>
      </c>
      <c r="C31" s="74" t="s">
        <v>13</v>
      </c>
      <c r="D31" s="75">
        <v>1</v>
      </c>
      <c r="E31" s="80">
        <v>0</v>
      </c>
      <c r="F31" s="21">
        <f t="shared" ref="F31:F34" si="3">+D31*E31</f>
        <v>0</v>
      </c>
      <c r="G31" s="11" t="s">
        <v>19</v>
      </c>
    </row>
    <row r="32" spans="1:7" ht="16.899999999999999" customHeight="1" x14ac:dyDescent="0.25">
      <c r="A32" s="72">
        <f>COUNT($A$15:A31)+1</f>
        <v>15</v>
      </c>
      <c r="B32" s="73" t="s">
        <v>45</v>
      </c>
      <c r="C32" s="74" t="s">
        <v>13</v>
      </c>
      <c r="D32" s="75">
        <v>1</v>
      </c>
      <c r="E32" s="80">
        <v>0</v>
      </c>
      <c r="F32" s="21">
        <f t="shared" si="3"/>
        <v>0</v>
      </c>
      <c r="G32" s="11" t="s">
        <v>19</v>
      </c>
    </row>
    <row r="33" spans="1:7" ht="16.899999999999999" customHeight="1" x14ac:dyDescent="0.25">
      <c r="A33" s="72">
        <f>COUNT($A$15:A32)+1</f>
        <v>16</v>
      </c>
      <c r="B33" s="73" t="s">
        <v>46</v>
      </c>
      <c r="C33" s="74" t="s">
        <v>13</v>
      </c>
      <c r="D33" s="75">
        <v>1</v>
      </c>
      <c r="E33" s="80">
        <v>0</v>
      </c>
      <c r="F33" s="21">
        <f t="shared" si="3"/>
        <v>0</v>
      </c>
      <c r="G33" s="11" t="s">
        <v>19</v>
      </c>
    </row>
    <row r="34" spans="1:7" ht="16.899999999999999" customHeight="1" x14ac:dyDescent="0.25">
      <c r="A34" s="72">
        <f>COUNT($A$15:A33)+1</f>
        <v>17</v>
      </c>
      <c r="B34" s="73" t="s">
        <v>47</v>
      </c>
      <c r="C34" s="74" t="s">
        <v>13</v>
      </c>
      <c r="D34" s="75">
        <v>1</v>
      </c>
      <c r="E34" s="80">
        <v>0</v>
      </c>
      <c r="F34" s="21">
        <f t="shared" si="3"/>
        <v>0</v>
      </c>
      <c r="G34" s="11" t="s">
        <v>23</v>
      </c>
    </row>
    <row r="35" spans="1:7" x14ac:dyDescent="0.25">
      <c r="A35" s="130"/>
      <c r="B35" s="131" t="s">
        <v>18</v>
      </c>
      <c r="C35" s="132"/>
      <c r="D35" s="132"/>
      <c r="E35" s="133"/>
      <c r="F35" s="134"/>
      <c r="G35" s="135"/>
    </row>
    <row r="36" spans="1:7" ht="16.899999999999999" customHeight="1" x14ac:dyDescent="0.25">
      <c r="A36" s="72">
        <f>COUNT($A$15:A35)+1</f>
        <v>18</v>
      </c>
      <c r="B36" s="76" t="s">
        <v>48</v>
      </c>
      <c r="C36" s="74" t="s">
        <v>13</v>
      </c>
      <c r="D36" s="75">
        <v>1</v>
      </c>
      <c r="E36" s="80">
        <v>0</v>
      </c>
      <c r="F36" s="21">
        <f t="shared" ref="F36" si="4">+D36*E36</f>
        <v>0</v>
      </c>
      <c r="G36" s="11" t="s">
        <v>16</v>
      </c>
    </row>
    <row r="37" spans="1:7" ht="16.899999999999999" customHeight="1" x14ac:dyDescent="0.25">
      <c r="A37" s="72">
        <f>COUNT($A$15:A36)+1</f>
        <v>19</v>
      </c>
      <c r="B37" s="81" t="s">
        <v>49</v>
      </c>
      <c r="C37" s="82" t="s">
        <v>13</v>
      </c>
      <c r="D37" s="83">
        <v>1</v>
      </c>
      <c r="E37" s="80">
        <v>0</v>
      </c>
      <c r="F37" s="25">
        <f t="shared" ref="F37" si="5">+D37*E37</f>
        <v>0</v>
      </c>
      <c r="G37" s="38" t="s">
        <v>16</v>
      </c>
    </row>
    <row r="38" spans="1:7" ht="16.899999999999999" customHeight="1" thickBot="1" x14ac:dyDescent="0.3">
      <c r="A38" s="72">
        <f>COUNT($A$15:A37)+1</f>
        <v>20</v>
      </c>
      <c r="B38" s="81" t="s">
        <v>50</v>
      </c>
      <c r="C38" s="82" t="s">
        <v>13</v>
      </c>
      <c r="D38" s="83">
        <v>1</v>
      </c>
      <c r="E38" s="80">
        <v>0</v>
      </c>
      <c r="F38" s="25">
        <f t="shared" ref="F38" si="6">+D38*E38</f>
        <v>0</v>
      </c>
      <c r="G38" s="38" t="s">
        <v>16</v>
      </c>
    </row>
    <row r="39" spans="1:7" s="62" customFormat="1" ht="16.899999999999999" customHeight="1" thickBot="1" x14ac:dyDescent="0.3">
      <c r="A39" s="84"/>
      <c r="B39" s="85" t="s">
        <v>11</v>
      </c>
      <c r="C39" s="86"/>
      <c r="D39" s="87"/>
      <c r="E39" s="22"/>
      <c r="F39" s="22">
        <f>SUM(F13:F38)</f>
        <v>0</v>
      </c>
      <c r="G39" s="34"/>
    </row>
    <row r="40" spans="1:7" ht="16.899999999999999" customHeight="1" x14ac:dyDescent="0.25">
      <c r="A40" s="88"/>
      <c r="B40" s="89"/>
      <c r="C40" s="90"/>
      <c r="D40" s="91"/>
      <c r="E40" s="23"/>
      <c r="F40" s="23"/>
      <c r="G40" s="4"/>
    </row>
    <row r="41" spans="1:7" ht="16.899999999999999" customHeight="1" thickBot="1" x14ac:dyDescent="0.3">
      <c r="A41" s="92"/>
      <c r="B41" s="93"/>
      <c r="C41" s="1"/>
      <c r="D41" s="2"/>
      <c r="E41" s="21"/>
      <c r="F41" s="21"/>
      <c r="G41" s="3"/>
    </row>
    <row r="42" spans="1:7" ht="18" customHeight="1" thickBot="1" x14ac:dyDescent="0.3">
      <c r="A42" s="18" t="s">
        <v>21</v>
      </c>
      <c r="B42" s="50" t="s">
        <v>51</v>
      </c>
      <c r="C42" s="12"/>
      <c r="D42" s="12"/>
      <c r="E42" s="13"/>
      <c r="F42" s="68"/>
      <c r="G42" s="69"/>
    </row>
    <row r="43" spans="1:7" ht="69" customHeight="1" x14ac:dyDescent="0.25">
      <c r="A43" s="35"/>
      <c r="B43" s="36" t="s">
        <v>30</v>
      </c>
      <c r="C43" s="37"/>
      <c r="D43" s="37"/>
      <c r="E43" s="24"/>
      <c r="F43" s="94"/>
      <c r="G43" s="95"/>
    </row>
    <row r="44" spans="1:7" x14ac:dyDescent="0.25">
      <c r="A44" s="112"/>
      <c r="B44" s="113" t="s">
        <v>17</v>
      </c>
      <c r="C44" s="114"/>
      <c r="D44" s="114"/>
      <c r="E44" s="115"/>
      <c r="F44" s="116"/>
      <c r="G44" s="117"/>
    </row>
    <row r="45" spans="1:7" ht="16.899999999999999" customHeight="1" x14ac:dyDescent="0.25">
      <c r="A45" s="96">
        <f>COUNT($A$44:A44)+1</f>
        <v>1</v>
      </c>
      <c r="B45" s="73" t="s">
        <v>14</v>
      </c>
      <c r="C45" s="74" t="s">
        <v>22</v>
      </c>
      <c r="D45" s="75">
        <v>45</v>
      </c>
      <c r="E45" s="80">
        <v>0</v>
      </c>
      <c r="F45" s="21">
        <f>+D45*E45</f>
        <v>0</v>
      </c>
      <c r="G45" s="11" t="s">
        <v>56</v>
      </c>
    </row>
    <row r="46" spans="1:7" ht="16.899999999999999" customHeight="1" x14ac:dyDescent="0.25">
      <c r="A46" s="96">
        <f>COUNT($A$44:A45)+1</f>
        <v>2</v>
      </c>
      <c r="B46" s="76" t="s">
        <v>32</v>
      </c>
      <c r="C46" s="74" t="s">
        <v>22</v>
      </c>
      <c r="D46" s="75">
        <v>45</v>
      </c>
      <c r="E46" s="80">
        <v>0</v>
      </c>
      <c r="F46" s="21">
        <f t="shared" ref="F46:F48" si="7">+D46*E46</f>
        <v>0</v>
      </c>
      <c r="G46" s="11" t="s">
        <v>56</v>
      </c>
    </row>
    <row r="47" spans="1:7" ht="29.45" customHeight="1" x14ac:dyDescent="0.25">
      <c r="A47" s="96">
        <f>COUNT($A$44:A46)+1</f>
        <v>3</v>
      </c>
      <c r="B47" s="77" t="s">
        <v>33</v>
      </c>
      <c r="C47" s="74" t="s">
        <v>22</v>
      </c>
      <c r="D47" s="75">
        <v>45</v>
      </c>
      <c r="E47" s="80">
        <v>0</v>
      </c>
      <c r="F47" s="21">
        <f t="shared" si="7"/>
        <v>0</v>
      </c>
      <c r="G47" s="11" t="s">
        <v>56</v>
      </c>
    </row>
    <row r="48" spans="1:7" ht="16.899999999999999" customHeight="1" x14ac:dyDescent="0.25">
      <c r="A48" s="96">
        <f>COUNT($A$44:A47)+1</f>
        <v>4</v>
      </c>
      <c r="B48" s="73" t="s">
        <v>34</v>
      </c>
      <c r="C48" s="74" t="s">
        <v>22</v>
      </c>
      <c r="D48" s="75">
        <v>36</v>
      </c>
      <c r="E48" s="80">
        <v>0</v>
      </c>
      <c r="F48" s="21">
        <f t="shared" si="7"/>
        <v>0</v>
      </c>
      <c r="G48" s="11" t="s">
        <v>57</v>
      </c>
    </row>
    <row r="49" spans="1:7" x14ac:dyDescent="0.25">
      <c r="A49" s="118"/>
      <c r="B49" s="119" t="s">
        <v>25</v>
      </c>
      <c r="C49" s="120"/>
      <c r="D49" s="120"/>
      <c r="E49" s="121"/>
      <c r="F49" s="122"/>
      <c r="G49" s="123"/>
    </row>
    <row r="50" spans="1:7" ht="16.899999999999999" customHeight="1" x14ac:dyDescent="0.25">
      <c r="A50" s="72">
        <f>COUNT($A$44:A49)+1</f>
        <v>5</v>
      </c>
      <c r="B50" s="76" t="s">
        <v>35</v>
      </c>
      <c r="C50" s="74" t="s">
        <v>22</v>
      </c>
      <c r="D50" s="75">
        <v>45</v>
      </c>
      <c r="E50" s="80">
        <v>0</v>
      </c>
      <c r="F50" s="21">
        <f t="shared" ref="F50:F54" si="8">+D50*E50</f>
        <v>0</v>
      </c>
      <c r="G50" s="11" t="s">
        <v>56</v>
      </c>
    </row>
    <row r="51" spans="1:7" ht="16.899999999999999" customHeight="1" x14ac:dyDescent="0.25">
      <c r="A51" s="72">
        <f>COUNT($A$44:A50)+1</f>
        <v>6</v>
      </c>
      <c r="B51" s="76" t="s">
        <v>36</v>
      </c>
      <c r="C51" s="74" t="s">
        <v>22</v>
      </c>
      <c r="D51" s="75">
        <v>45</v>
      </c>
      <c r="E51" s="80">
        <v>0</v>
      </c>
      <c r="F51" s="21">
        <f t="shared" si="8"/>
        <v>0</v>
      </c>
      <c r="G51" s="11" t="s">
        <v>56</v>
      </c>
    </row>
    <row r="52" spans="1:7" ht="16.899999999999999" customHeight="1" x14ac:dyDescent="0.25">
      <c r="A52" s="72">
        <f>COUNT($A$44:A51)+1</f>
        <v>7</v>
      </c>
      <c r="B52" s="73" t="s">
        <v>37</v>
      </c>
      <c r="C52" s="74" t="s">
        <v>22</v>
      </c>
      <c r="D52" s="75">
        <v>36</v>
      </c>
      <c r="E52" s="80">
        <v>0</v>
      </c>
      <c r="F52" s="21">
        <f t="shared" si="8"/>
        <v>0</v>
      </c>
      <c r="G52" s="11" t="s">
        <v>57</v>
      </c>
    </row>
    <row r="53" spans="1:7" ht="16.899999999999999" customHeight="1" x14ac:dyDescent="0.25">
      <c r="A53" s="72">
        <f>COUNT($A$44:A52)+1</f>
        <v>8</v>
      </c>
      <c r="B53" s="73" t="s">
        <v>38</v>
      </c>
      <c r="C53" s="74" t="s">
        <v>22</v>
      </c>
      <c r="D53" s="75">
        <v>36</v>
      </c>
      <c r="E53" s="80">
        <v>0</v>
      </c>
      <c r="F53" s="21">
        <f t="shared" si="8"/>
        <v>0</v>
      </c>
      <c r="G53" s="11" t="s">
        <v>57</v>
      </c>
    </row>
    <row r="54" spans="1:7" ht="16.899999999999999" customHeight="1" x14ac:dyDescent="0.25">
      <c r="A54" s="72">
        <f>COUNT($A$44:A53)+1</f>
        <v>9</v>
      </c>
      <c r="B54" s="73" t="s">
        <v>39</v>
      </c>
      <c r="C54" s="74" t="s">
        <v>22</v>
      </c>
      <c r="D54" s="75">
        <v>36</v>
      </c>
      <c r="E54" s="80">
        <v>0</v>
      </c>
      <c r="F54" s="21">
        <f t="shared" si="8"/>
        <v>0</v>
      </c>
      <c r="G54" s="11" t="s">
        <v>57</v>
      </c>
    </row>
    <row r="55" spans="1:7" ht="16.899999999999999" customHeight="1" x14ac:dyDescent="0.25">
      <c r="A55" s="72">
        <f>COUNT($A$44:A54)+1</f>
        <v>10</v>
      </c>
      <c r="B55" s="73" t="s">
        <v>40</v>
      </c>
      <c r="C55" s="74" t="s">
        <v>22</v>
      </c>
      <c r="D55" s="75">
        <v>36</v>
      </c>
      <c r="E55" s="80">
        <v>0</v>
      </c>
      <c r="F55" s="21">
        <f>+D55*E55</f>
        <v>0</v>
      </c>
      <c r="G55" s="11" t="s">
        <v>57</v>
      </c>
    </row>
    <row r="56" spans="1:7" x14ac:dyDescent="0.25">
      <c r="A56" s="124"/>
      <c r="B56" s="125" t="s">
        <v>26</v>
      </c>
      <c r="C56" s="126"/>
      <c r="D56" s="126"/>
      <c r="E56" s="127"/>
      <c r="F56" s="128"/>
      <c r="G56" s="129"/>
    </row>
    <row r="57" spans="1:7" ht="16.899999999999999" customHeight="1" x14ac:dyDescent="0.25">
      <c r="A57" s="72">
        <f>COUNT($A$44:A56)+1</f>
        <v>11</v>
      </c>
      <c r="B57" s="76" t="s">
        <v>41</v>
      </c>
      <c r="C57" s="74" t="s">
        <v>22</v>
      </c>
      <c r="D57" s="75">
        <v>45</v>
      </c>
      <c r="E57" s="80">
        <v>0</v>
      </c>
      <c r="F57" s="21">
        <f t="shared" ref="F57:F63" si="9">+D57*E57</f>
        <v>0</v>
      </c>
      <c r="G57" s="11" t="s">
        <v>56</v>
      </c>
    </row>
    <row r="58" spans="1:7" ht="16.899999999999999" customHeight="1" x14ac:dyDescent="0.25">
      <c r="A58" s="72">
        <f>COUNT($A$44:A57)+1</f>
        <v>12</v>
      </c>
      <c r="B58" s="76" t="s">
        <v>42</v>
      </c>
      <c r="C58" s="74" t="s">
        <v>22</v>
      </c>
      <c r="D58" s="75">
        <v>45</v>
      </c>
      <c r="E58" s="80">
        <v>0</v>
      </c>
      <c r="F58" s="21">
        <f t="shared" si="9"/>
        <v>0</v>
      </c>
      <c r="G58" s="11" t="s">
        <v>56</v>
      </c>
    </row>
    <row r="59" spans="1:7" ht="16.899999999999999" customHeight="1" x14ac:dyDescent="0.25">
      <c r="A59" s="72">
        <f>COUNT($A$44:A58)+1</f>
        <v>13</v>
      </c>
      <c r="B59" s="73" t="s">
        <v>43</v>
      </c>
      <c r="C59" s="74" t="s">
        <v>22</v>
      </c>
      <c r="D59" s="75">
        <v>36</v>
      </c>
      <c r="E59" s="80">
        <v>0</v>
      </c>
      <c r="F59" s="21">
        <f t="shared" si="9"/>
        <v>0</v>
      </c>
      <c r="G59" s="11" t="s">
        <v>57</v>
      </c>
    </row>
    <row r="60" spans="1:7" ht="16.899999999999999" customHeight="1" x14ac:dyDescent="0.25">
      <c r="A60" s="72">
        <f>COUNT($A$44:A59)+1</f>
        <v>14</v>
      </c>
      <c r="B60" s="73" t="s">
        <v>44</v>
      </c>
      <c r="C60" s="74" t="s">
        <v>22</v>
      </c>
      <c r="D60" s="75">
        <v>36</v>
      </c>
      <c r="E60" s="80">
        <v>0</v>
      </c>
      <c r="F60" s="21">
        <f t="shared" si="9"/>
        <v>0</v>
      </c>
      <c r="G60" s="11" t="s">
        <v>57</v>
      </c>
    </row>
    <row r="61" spans="1:7" ht="16.899999999999999" customHeight="1" x14ac:dyDescent="0.25">
      <c r="A61" s="72">
        <f>COUNT($A$44:A60)+1</f>
        <v>15</v>
      </c>
      <c r="B61" s="73" t="s">
        <v>45</v>
      </c>
      <c r="C61" s="74" t="s">
        <v>22</v>
      </c>
      <c r="D61" s="75">
        <v>36</v>
      </c>
      <c r="E61" s="80">
        <v>0</v>
      </c>
      <c r="F61" s="21">
        <f t="shared" si="9"/>
        <v>0</v>
      </c>
      <c r="G61" s="11" t="s">
        <v>57</v>
      </c>
    </row>
    <row r="62" spans="1:7" ht="16.899999999999999" customHeight="1" x14ac:dyDescent="0.25">
      <c r="A62" s="72">
        <f>COUNT($A$44:A61)+1</f>
        <v>16</v>
      </c>
      <c r="B62" s="73" t="s">
        <v>46</v>
      </c>
      <c r="C62" s="74" t="s">
        <v>22</v>
      </c>
      <c r="D62" s="75">
        <v>36</v>
      </c>
      <c r="E62" s="80">
        <v>0</v>
      </c>
      <c r="F62" s="21">
        <f t="shared" si="9"/>
        <v>0</v>
      </c>
      <c r="G62" s="11" t="s">
        <v>57</v>
      </c>
    </row>
    <row r="63" spans="1:7" ht="16.899999999999999" customHeight="1" x14ac:dyDescent="0.25">
      <c r="A63" s="72">
        <f>COUNT($A$44:A62)+1</f>
        <v>17</v>
      </c>
      <c r="B63" s="73" t="s">
        <v>47</v>
      </c>
      <c r="C63" s="74" t="s">
        <v>22</v>
      </c>
      <c r="D63" s="75">
        <v>12</v>
      </c>
      <c r="E63" s="80">
        <v>0</v>
      </c>
      <c r="F63" s="21">
        <f t="shared" si="9"/>
        <v>0</v>
      </c>
      <c r="G63" s="11" t="s">
        <v>58</v>
      </c>
    </row>
    <row r="64" spans="1:7" x14ac:dyDescent="0.25">
      <c r="A64" s="136"/>
      <c r="B64" s="131" t="s">
        <v>18</v>
      </c>
      <c r="C64" s="132"/>
      <c r="D64" s="132"/>
      <c r="E64" s="133"/>
      <c r="F64" s="134"/>
      <c r="G64" s="135"/>
    </row>
    <row r="65" spans="1:7" ht="16.899999999999999" customHeight="1" x14ac:dyDescent="0.25">
      <c r="A65" s="72">
        <f>COUNT($A$44:A64)+1</f>
        <v>18</v>
      </c>
      <c r="B65" s="76" t="s">
        <v>48</v>
      </c>
      <c r="C65" s="74" t="s">
        <v>22</v>
      </c>
      <c r="D65" s="75">
        <v>45</v>
      </c>
      <c r="E65" s="80">
        <v>0</v>
      </c>
      <c r="F65" s="21">
        <f t="shared" ref="F65:F66" si="10">+D65*E65</f>
        <v>0</v>
      </c>
      <c r="G65" s="11" t="s">
        <v>56</v>
      </c>
    </row>
    <row r="66" spans="1:7" ht="16.899999999999999" customHeight="1" x14ac:dyDescent="0.25">
      <c r="A66" s="96">
        <f>COUNT($A$44:A65)+1</f>
        <v>19</v>
      </c>
      <c r="B66" s="81" t="s">
        <v>49</v>
      </c>
      <c r="C66" s="74" t="s">
        <v>22</v>
      </c>
      <c r="D66" s="75">
        <v>45</v>
      </c>
      <c r="E66" s="80">
        <v>0</v>
      </c>
      <c r="F66" s="21">
        <f t="shared" si="10"/>
        <v>0</v>
      </c>
      <c r="G66" s="11" t="s">
        <v>56</v>
      </c>
    </row>
    <row r="67" spans="1:7" ht="16.899999999999999" customHeight="1" thickBot="1" x14ac:dyDescent="0.3">
      <c r="A67" s="72">
        <f>COUNT($A$44:A66)+1</f>
        <v>20</v>
      </c>
      <c r="B67" s="81" t="s">
        <v>50</v>
      </c>
      <c r="C67" s="74" t="s">
        <v>22</v>
      </c>
      <c r="D67" s="75">
        <v>45</v>
      </c>
      <c r="E67" s="80">
        <v>0</v>
      </c>
      <c r="F67" s="21">
        <f t="shared" ref="F67" si="11">+D67*E67</f>
        <v>0</v>
      </c>
      <c r="G67" s="11" t="s">
        <v>56</v>
      </c>
    </row>
    <row r="68" spans="1:7" s="62" customFormat="1" ht="16.899999999999999" customHeight="1" thickBot="1" x14ac:dyDescent="0.3">
      <c r="A68" s="84"/>
      <c r="B68" s="85" t="s">
        <v>11</v>
      </c>
      <c r="C68" s="86"/>
      <c r="D68" s="87"/>
      <c r="E68" s="22"/>
      <c r="F68" s="22">
        <f>SUM(F43:F67)</f>
        <v>0</v>
      </c>
      <c r="G68" s="34"/>
    </row>
    <row r="69" spans="1:7" ht="16.899999999999999" customHeight="1" x14ac:dyDescent="0.25">
      <c r="A69" s="97"/>
      <c r="B69" s="98"/>
      <c r="C69" s="74"/>
      <c r="D69" s="75"/>
      <c r="E69" s="21"/>
      <c r="F69" s="21"/>
      <c r="G69" s="11"/>
    </row>
    <row r="70" spans="1:7" ht="16.899999999999999" customHeight="1" thickBot="1" x14ac:dyDescent="0.3">
      <c r="A70" s="99"/>
      <c r="B70" s="100"/>
      <c r="C70" s="82"/>
      <c r="D70" s="83"/>
      <c r="E70" s="25"/>
      <c r="F70" s="25"/>
      <c r="G70" s="38"/>
    </row>
    <row r="71" spans="1:7" ht="18" customHeight="1" thickBot="1" x14ac:dyDescent="0.3">
      <c r="A71" s="18" t="s">
        <v>24</v>
      </c>
      <c r="B71" s="50" t="s">
        <v>52</v>
      </c>
      <c r="C71" s="12"/>
      <c r="D71" s="12"/>
      <c r="E71" s="13"/>
      <c r="F71" s="68"/>
      <c r="G71" s="69"/>
    </row>
    <row r="72" spans="1:7" ht="255.6" customHeight="1" x14ac:dyDescent="0.25">
      <c r="A72" s="101"/>
      <c r="B72" s="30" t="s">
        <v>53</v>
      </c>
      <c r="C72" s="102"/>
      <c r="D72" s="103"/>
      <c r="E72" s="26"/>
      <c r="F72" s="26"/>
      <c r="G72" s="31"/>
    </row>
    <row r="73" spans="1:7" ht="15.75" thickBot="1" x14ac:dyDescent="0.3">
      <c r="A73" s="104"/>
      <c r="B73" s="32" t="s">
        <v>27</v>
      </c>
      <c r="C73" s="105" t="s">
        <v>22</v>
      </c>
      <c r="D73" s="106">
        <v>45</v>
      </c>
      <c r="E73" s="80">
        <v>0</v>
      </c>
      <c r="F73" s="27">
        <f t="shared" ref="F73" si="12">+D73*E73</f>
        <v>0</v>
      </c>
      <c r="G73" s="33" t="s">
        <v>56</v>
      </c>
    </row>
    <row r="74" spans="1:7" s="62" customFormat="1" ht="16.899999999999999" customHeight="1" thickBot="1" x14ac:dyDescent="0.3">
      <c r="A74" s="107"/>
      <c r="B74" s="85" t="s">
        <v>11</v>
      </c>
      <c r="C74" s="86"/>
      <c r="D74" s="87"/>
      <c r="E74" s="22"/>
      <c r="F74" s="22">
        <f>SUM(F73)</f>
        <v>0</v>
      </c>
      <c r="G74" s="20"/>
    </row>
    <row r="75" spans="1:7" ht="16.899999999999999" customHeight="1" x14ac:dyDescent="0.25">
      <c r="A75" s="99"/>
      <c r="B75" s="100"/>
      <c r="C75" s="82"/>
      <c r="D75" s="83"/>
      <c r="E75" s="25"/>
      <c r="F75" s="25"/>
      <c r="G75" s="38"/>
    </row>
    <row r="76" spans="1:7" ht="16.899999999999999" customHeight="1" thickBot="1" x14ac:dyDescent="0.3">
      <c r="A76" s="99"/>
      <c r="B76" s="100"/>
      <c r="C76" s="82"/>
      <c r="D76" s="83"/>
      <c r="E76" s="25"/>
      <c r="F76" s="25"/>
      <c r="G76" s="38"/>
    </row>
    <row r="77" spans="1:7" s="9" customFormat="1" ht="16.899999999999999" customHeight="1" thickBot="1" x14ac:dyDescent="0.3">
      <c r="A77" s="57"/>
      <c r="B77" s="58" t="s">
        <v>12</v>
      </c>
      <c r="C77" s="58"/>
      <c r="D77" s="59"/>
      <c r="E77" s="60"/>
      <c r="F77" s="60"/>
      <c r="G77" s="61"/>
    </row>
    <row r="78" spans="1:7" s="9" customFormat="1" ht="16.899999999999999" customHeight="1" x14ac:dyDescent="0.2">
      <c r="A78" s="51" t="s">
        <v>20</v>
      </c>
      <c r="B78" s="52" t="s">
        <v>28</v>
      </c>
      <c r="C78" s="52"/>
      <c r="D78" s="53"/>
      <c r="E78" s="54"/>
      <c r="F78" s="55">
        <f>+F39</f>
        <v>0</v>
      </c>
      <c r="G78" s="56"/>
    </row>
    <row r="79" spans="1:7" s="9" customFormat="1" ht="16.899999999999999" customHeight="1" x14ac:dyDescent="0.2">
      <c r="A79" s="14" t="s">
        <v>21</v>
      </c>
      <c r="B79" s="5" t="s">
        <v>54</v>
      </c>
      <c r="C79" s="5"/>
      <c r="D79" s="8"/>
      <c r="E79" s="28"/>
      <c r="F79" s="29">
        <f>+F68</f>
        <v>0</v>
      </c>
      <c r="G79" s="6"/>
    </row>
    <row r="80" spans="1:7" s="9" customFormat="1" ht="16.899999999999999" customHeight="1" thickBot="1" x14ac:dyDescent="0.25">
      <c r="A80" s="40" t="s">
        <v>24</v>
      </c>
      <c r="B80" s="41" t="s">
        <v>55</v>
      </c>
      <c r="C80" s="41"/>
      <c r="D80" s="42"/>
      <c r="E80" s="43"/>
      <c r="F80" s="44">
        <f>+F74</f>
        <v>0</v>
      </c>
      <c r="G80" s="45"/>
    </row>
    <row r="81" spans="1:7" s="9" customFormat="1" ht="16.899999999999999" customHeight="1" thickTop="1" x14ac:dyDescent="0.25">
      <c r="A81" s="46"/>
      <c r="B81" s="47" t="s">
        <v>11</v>
      </c>
      <c r="C81" s="48"/>
      <c r="D81" s="48"/>
      <c r="E81" s="49"/>
      <c r="F81" s="49">
        <f>SUM(F78:F80)</f>
        <v>0</v>
      </c>
      <c r="G81" s="46"/>
    </row>
    <row r="82" spans="1:7" s="9" customFormat="1" ht="16.899999999999999" customHeight="1" x14ac:dyDescent="0.25">
      <c r="A82" s="6"/>
      <c r="B82" s="39" t="s">
        <v>10</v>
      </c>
      <c r="C82" s="10"/>
      <c r="D82" s="10"/>
      <c r="E82" s="29"/>
      <c r="F82" s="29">
        <f>+F81*0.22</f>
        <v>0</v>
      </c>
      <c r="G82" s="6"/>
    </row>
    <row r="83" spans="1:7" s="9" customFormat="1" ht="16.899999999999999" customHeight="1" x14ac:dyDescent="0.25">
      <c r="A83" s="6"/>
      <c r="B83" s="7" t="s">
        <v>9</v>
      </c>
      <c r="C83" s="8"/>
      <c r="D83" s="8"/>
      <c r="E83" s="28"/>
      <c r="F83" s="28">
        <f>+F81+F82</f>
        <v>0</v>
      </c>
      <c r="G83" s="6"/>
    </row>
    <row r="87" spans="1:7" x14ac:dyDescent="0.25">
      <c r="B87" s="63" t="s">
        <v>2</v>
      </c>
      <c r="E87" s="63" t="s">
        <v>3</v>
      </c>
    </row>
    <row r="88" spans="1:7" x14ac:dyDescent="0.25">
      <c r="E88" s="63" t="s">
        <v>4</v>
      </c>
    </row>
  </sheetData>
  <sheetProtection selectLockedCells="1"/>
  <phoneticPr fontId="5" type="noConversion"/>
  <pageMargins left="0.78740157480314965" right="0.59055118110236227" top="0.78740157480314965" bottom="0.59055118110236227" header="0.31496062992125984" footer="0.31496062992125984"/>
  <pageSetup paperSize="9" scale="79" orientation="portrait" r:id="rId1"/>
  <headerFooter>
    <oddFooter>&amp;LStran &amp;P od &amp;N</oddFooter>
  </headerFooter>
  <rowBreaks count="1" manualBreakCount="1">
    <brk id="48" max="6" man="1"/>
  </rowBreaks>
  <ignoredErrors>
    <ignoredError sqref="A3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4</vt:i4>
      </vt:variant>
    </vt:vector>
  </HeadingPairs>
  <TitlesOfParts>
    <vt:vector size="6" baseType="lpstr">
      <vt:lpstr>List2</vt:lpstr>
      <vt:lpstr>Predračun</vt:lpstr>
      <vt:lpstr>Predračun!Področje_tiskanja</vt:lpstr>
      <vt:lpstr>Predračun!Print_Area</vt:lpstr>
      <vt:lpstr>Predračun!Print_Titles</vt:lpstr>
      <vt:lpstr>Predračun!Tiskanje_naslovov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</dc:creator>
  <cp:lastModifiedBy>Primož Cotič</cp:lastModifiedBy>
  <cp:lastPrinted>2026-06-02T13:52:58Z</cp:lastPrinted>
  <dcterms:created xsi:type="dcterms:W3CDTF">2010-09-23T05:44:56Z</dcterms:created>
  <dcterms:modified xsi:type="dcterms:W3CDTF">2026-06-17T11:11:44Z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61f27fe4-71e9-49b5-a84c-8d9ff12b7007</vt:lpwstr>
  </property>
</Properties>
</file>